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митетская 30" sheetId="1" r:id="rId1"/>
  </sheets>
  <externalReferences>
    <externalReference r:id="rId2"/>
  </externalReferences>
  <definedNames>
    <definedName name="Z_6E36EA37_049E_4FAE_B719_2847CD16F858_.wvu.Cols" localSheetId="0" hidden="1">'Комитетская 30'!#REF!,'Комитетская 30'!#REF!</definedName>
    <definedName name="Z_6E36EA37_049E_4FAE_B719_2847CD16F858_.wvu.Rows" localSheetId="0" hidden="1">'Комитетская 30'!$42:$45</definedName>
    <definedName name="Z_73C0D023_21BD_4441_8EFA_957546C15799_.wvu.Cols" localSheetId="0" hidden="1">'Комитетская 30'!#REF!,'Комитетская 30'!#REF!</definedName>
    <definedName name="Z_73C0D023_21BD_4441_8EFA_957546C15799_.wvu.Rows" localSheetId="0" hidden="1">'Комитетская 30'!$42:$45</definedName>
    <definedName name="_xlnm.Print_Area" localSheetId="0">'Комитетская 30'!$A$1:$G$60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<sst xmlns="http://schemas.openxmlformats.org/spreadsheetml/2006/main" count="62" uniqueCount="53">
  <si>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</si>
  <si>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</si>
  <si>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</si>
  <si>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</si>
  <si>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</si>
  <si>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</si>
  <si>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</si>
  <si>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</si>
  <si>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</si>
  <si>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</si>
  <si>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</si>
  <si>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</si>
  <si>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</si>
  <si>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</si>
  <si>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</si>
  <si>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</si>
  <si>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</si>
  <si>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</si>
  <si>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</si>
  <si>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</si>
  <si>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</si>
  <si>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</si>
  <si>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</si>
  <si>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</si>
  <si>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</si>
  <si>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</si>
  <si>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</si>
  <si>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</si>
  <si>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</si>
  <si>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</si>
  <si>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</si>
  <si>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</si>
  <si>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</si>
  <si>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</si>
  <si>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</si>
  <si>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</si>
  <si>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</si>
  <si>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</si>
  <si>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30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</si>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</sst>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2">
          <cell r="W332">
            <v>2957.5680010274118</v>
          </cell>
          <cell r="X332">
            <v>583.65344146516577</v>
          </cell>
          <cell r="Y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1153.6000000000001</v>
          </cell>
          <cell r="AN332">
            <v>21386.920000000002</v>
          </cell>
          <cell r="AO332">
            <v>1133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Y332">
            <v>9779.3889528767249</v>
          </cell>
          <cell r="BB332">
            <v>0</v>
          </cell>
          <cell r="BC332">
            <v>0</v>
          </cell>
          <cell r="CN332">
            <v>4403.867376114903</v>
          </cell>
          <cell r="CO332">
            <v>902.60071239575427</v>
          </cell>
          <cell r="CP332">
            <v>1644.8790999999999</v>
          </cell>
          <cell r="DB332">
            <v>0</v>
          </cell>
          <cell r="DG332">
            <v>3761.4186739873244</v>
          </cell>
          <cell r="DU332">
            <v>21051.946294129801</v>
          </cell>
          <cell r="DV332">
            <v>4477.4870102850955</v>
          </cell>
          <cell r="DW332">
            <v>2375.2212</v>
          </cell>
          <cell r="EK332">
            <v>0</v>
          </cell>
          <cell r="EQ332">
            <v>18932.546614600538</v>
          </cell>
          <cell r="FB332">
            <v>61810.549435314722</v>
          </cell>
          <cell r="FC332">
            <v>12640.649680599006</v>
          </cell>
          <cell r="FD332">
            <v>403.83840000000004</v>
          </cell>
          <cell r="FL332">
            <v>0</v>
          </cell>
          <cell r="FS332">
            <v>45831.714642039398</v>
          </cell>
          <cell r="FX332">
            <v>18105.843590545028</v>
          </cell>
          <cell r="FY332">
            <v>3691.2263290017818</v>
          </cell>
          <cell r="FZ332">
            <v>0</v>
          </cell>
          <cell r="GG332">
            <v>17601.772799999999</v>
          </cell>
          <cell r="GL332">
            <v>11839.378974975287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0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6" width="16.44140625" style="1" customWidth="1"/>
    <col min="7" max="7" width="16.109375" style="1" customWidth="1"/>
    <col min="8" max="8" width="5.5546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489475.75999999995</v>
      </c>
      <c r="F9" s="16">
        <f t="shared" ref="F9:G9" si="0">SUM(F10:F14)</f>
        <v>483769.42000000004</v>
      </c>
      <c r="G9" s="16">
        <f t="shared" si="0"/>
        <v>65185.26</v>
      </c>
    </row>
    <row r="10" spans="1:7" ht="13.2" customHeight="1" x14ac:dyDescent="0.3">
      <c r="A10" s="74" t="s">
        <v>9</v>
      </c>
      <c r="B10" s="75"/>
      <c r="C10" s="75"/>
      <c r="D10" s="76"/>
      <c r="E10" s="17">
        <v>254226.05</v>
      </c>
      <c r="F10" s="17">
        <v>243334.02</v>
      </c>
      <c r="G10" s="18">
        <v>53882.49</v>
      </c>
    </row>
    <row r="11" spans="1:7" ht="14.4" customHeight="1" x14ac:dyDescent="0.3">
      <c r="A11" s="74" t="s">
        <v>10</v>
      </c>
      <c r="B11" s="75"/>
      <c r="C11" s="75"/>
      <c r="D11" s="76"/>
      <c r="E11" s="17"/>
      <c r="F11" s="17"/>
      <c r="G11" s="18"/>
    </row>
    <row r="12" spans="1:7" ht="13.95" customHeight="1" x14ac:dyDescent="0.3">
      <c r="A12" s="74" t="s">
        <v>11</v>
      </c>
      <c r="B12" s="75"/>
      <c r="C12" s="75"/>
      <c r="D12" s="76"/>
      <c r="E12" s="17">
        <v>44437.8</v>
      </c>
      <c r="F12" s="17">
        <v>44099.78</v>
      </c>
      <c r="G12" s="18">
        <v>3774.73</v>
      </c>
    </row>
    <row r="13" spans="1:7" ht="13.5" customHeight="1" x14ac:dyDescent="0.3">
      <c r="A13" s="74" t="s">
        <v>12</v>
      </c>
      <c r="B13" s="75"/>
      <c r="C13" s="75"/>
      <c r="D13" s="76"/>
      <c r="E13" s="17">
        <v>85703.6</v>
      </c>
      <c r="F13" s="17">
        <v>84740.21</v>
      </c>
      <c r="G13" s="18">
        <v>7358.85</v>
      </c>
    </row>
    <row r="14" spans="1:7" ht="14.4" customHeight="1" x14ac:dyDescent="0.3">
      <c r="A14" s="67" t="s">
        <v>13</v>
      </c>
      <c r="B14" s="67"/>
      <c r="C14" s="67"/>
      <c r="D14" s="67"/>
      <c r="E14" s="17">
        <v>105108.31</v>
      </c>
      <c r="F14" s="17">
        <v>111595.41</v>
      </c>
      <c r="G14" s="18">
        <v>169.19</v>
      </c>
    </row>
    <row r="15" spans="1:7" ht="15.6" x14ac:dyDescent="0.3">
      <c r="A15" s="77" t="s">
        <v>41</v>
      </c>
      <c r="B15" s="78"/>
      <c r="C15" s="78"/>
      <c r="D15" s="79"/>
      <c r="E15" s="35">
        <f>SUM(E16:E19)</f>
        <v>229478.73</v>
      </c>
      <c r="F15" s="35">
        <f t="shared" ref="F15:G15" si="1">SUM(F16:F19)</f>
        <v>225244.62999999998</v>
      </c>
      <c r="G15" s="35">
        <f t="shared" si="1"/>
        <v>23966.979999999996</v>
      </c>
    </row>
    <row r="16" spans="1:7" ht="33.6" customHeight="1" x14ac:dyDescent="0.3">
      <c r="A16" s="80" t="s">
        <v>43</v>
      </c>
      <c r="B16" s="81"/>
      <c r="C16" s="81"/>
      <c r="D16" s="82"/>
      <c r="E16" s="17">
        <v>208128.72</v>
      </c>
      <c r="F16" s="17">
        <v>205829.55</v>
      </c>
      <c r="G16" s="18">
        <v>21713.05</v>
      </c>
    </row>
    <row r="17" spans="1:13" ht="15.6" x14ac:dyDescent="0.3">
      <c r="A17" s="67" t="s">
        <v>44</v>
      </c>
      <c r="B17" s="67"/>
      <c r="C17" s="67"/>
      <c r="D17" s="67"/>
      <c r="E17" s="17">
        <v>571.20000000000005</v>
      </c>
      <c r="F17" s="17">
        <v>564.77</v>
      </c>
      <c r="G17" s="18">
        <v>57.01</v>
      </c>
    </row>
    <row r="18" spans="1:13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13" ht="15.6" x14ac:dyDescent="0.3">
      <c r="A19" s="67" t="s">
        <v>46</v>
      </c>
      <c r="B19" s="67"/>
      <c r="C19" s="67"/>
      <c r="D19" s="67"/>
      <c r="E19" s="17">
        <v>20778.810000000001</v>
      </c>
      <c r="F19" s="17">
        <v>18850.310000000001</v>
      </c>
      <c r="G19" s="18">
        <v>2196.92</v>
      </c>
    </row>
    <row r="20" spans="1:13" ht="15.6" x14ac:dyDescent="0.3">
      <c r="A20" s="66" t="s">
        <v>14</v>
      </c>
      <c r="B20" s="66"/>
      <c r="C20" s="66"/>
      <c r="D20" s="66"/>
      <c r="E20" s="35">
        <f>E21</f>
        <v>1829.52</v>
      </c>
      <c r="F20" s="35">
        <f t="shared" ref="F20:G20" si="2">F21</f>
        <v>1812.18</v>
      </c>
      <c r="G20" s="35">
        <f t="shared" si="2"/>
        <v>189.39</v>
      </c>
    </row>
    <row r="21" spans="1:13" ht="15.6" x14ac:dyDescent="0.3">
      <c r="A21" s="67" t="s">
        <v>15</v>
      </c>
      <c r="B21" s="67"/>
      <c r="C21" s="67"/>
      <c r="D21" s="67"/>
      <c r="E21" s="17">
        <v>1829.52</v>
      </c>
      <c r="F21" s="17">
        <v>1812.18</v>
      </c>
      <c r="G21" s="18">
        <v>189.39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9" t="s">
        <v>52</v>
      </c>
      <c r="B24" s="39"/>
      <c r="C24" s="39"/>
      <c r="D24" s="39"/>
      <c r="E24" s="39"/>
      <c r="F24" s="17">
        <v>-1050304.4878481484</v>
      </c>
      <c r="G24" s="19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1">
        <f>SUM(F27:F31)</f>
        <v>35840.530395369307</v>
      </c>
    </row>
    <row r="26" spans="1:13" ht="28.5" customHeight="1" x14ac:dyDescent="0.25">
      <c r="A26" s="63"/>
      <c r="B26" s="64"/>
      <c r="C26" s="64"/>
      <c r="D26" s="64"/>
      <c r="E26" s="65"/>
      <c r="F26" s="52"/>
    </row>
    <row r="27" spans="1:13" ht="15.6" hidden="1" x14ac:dyDescent="0.3">
      <c r="A27" s="37" t="s">
        <v>16</v>
      </c>
      <c r="B27" s="49"/>
      <c r="C27" s="49"/>
      <c r="D27" s="49"/>
      <c r="E27" s="50"/>
      <c r="F27" s="25">
        <f>'[1]УК ВР декабрь нар'!W332</f>
        <v>2957.5680010274118</v>
      </c>
      <c r="M27" s="33"/>
    </row>
    <row r="28" spans="1:13" ht="15.6" hidden="1" x14ac:dyDescent="0.3">
      <c r="A28" s="37" t="s">
        <v>31</v>
      </c>
      <c r="B28" s="49"/>
      <c r="C28" s="49"/>
      <c r="D28" s="49"/>
      <c r="E28" s="50"/>
      <c r="F28" s="25">
        <f>'[1]УК ВР декабрь нар'!X332</f>
        <v>583.65344146516577</v>
      </c>
    </row>
    <row r="29" spans="1:13" ht="15.6" hidden="1" x14ac:dyDescent="0.3">
      <c r="A29" s="37" t="s">
        <v>18</v>
      </c>
      <c r="B29" s="49"/>
      <c r="C29" s="49"/>
      <c r="D29" s="49"/>
      <c r="E29" s="50"/>
      <c r="F29" s="25">
        <f>'[1]УК ВР декабрь нар'!Y332</f>
        <v>0</v>
      </c>
    </row>
    <row r="30" spans="1:13" ht="15.6" hidden="1" x14ac:dyDescent="0.3">
      <c r="A30" s="37" t="s">
        <v>19</v>
      </c>
      <c r="B30" s="49"/>
      <c r="C30" s="49"/>
      <c r="D30" s="49"/>
      <c r="E30" s="50"/>
      <c r="F30" s="25">
        <f>'[1]УК ВР декабрь нар'!AA332+'[1]УК ВР декабрь нар'!AB332+'[1]УК ВР декабрь нар'!AC332+'[1]УК ВР декабрь нар'!AD332+'[1]УК ВР декабрь нар'!AE332+'[1]УК ВР декабрь нар'!AF332+'[1]УК ВР декабрь нар'!AG332+'[1]УК ВР декабрь нар'!AH332+'[1]УК ВР декабрь нар'!AJ332+'[1]УК ВР декабрь нар'!AL332+'[1]УК ВР декабрь нар'!AN332+'[1]УК ВР декабрь нар'!AO332+'[1]УК ВР декабрь нар'!AP332+'[1]УК ВР декабрь нар'!AQ332+'[1]УК ВР декабрь нар'!AR332+'[1]УК ВР декабрь нар'!AT332</f>
        <v>22519.920000000002</v>
      </c>
    </row>
    <row r="31" spans="1:13" ht="36.75" hidden="1" customHeight="1" x14ac:dyDescent="0.3">
      <c r="A31" s="40" t="s">
        <v>32</v>
      </c>
      <c r="B31" s="58"/>
      <c r="C31" s="58"/>
      <c r="D31" s="58"/>
      <c r="E31" s="59"/>
      <c r="F31" s="25">
        <f>'[1]УК ВР декабрь нар'!AY332</f>
        <v>9779.3889528767249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1">
        <f>SUM(F34:F38)+27623.54</f>
        <v>86327.106981513411</v>
      </c>
    </row>
    <row r="33" spans="1:13" ht="33" customHeight="1" x14ac:dyDescent="0.25">
      <c r="A33" s="63"/>
      <c r="B33" s="64"/>
      <c r="C33" s="64"/>
      <c r="D33" s="64"/>
      <c r="E33" s="65"/>
      <c r="F33" s="52"/>
    </row>
    <row r="34" spans="1:13" ht="15.6" hidden="1" x14ac:dyDescent="0.3">
      <c r="A34" s="36" t="s">
        <v>16</v>
      </c>
      <c r="B34" s="36"/>
      <c r="C34" s="36"/>
      <c r="D34" s="36"/>
      <c r="E34" s="36"/>
      <c r="F34" s="25">
        <f>'[1]УК ВР декабрь нар'!CN332+'[1]УК ВР декабрь нар'!DU332</f>
        <v>25455.813670244705</v>
      </c>
      <c r="M34" s="33"/>
    </row>
    <row r="35" spans="1:13" ht="15.6" hidden="1" x14ac:dyDescent="0.3">
      <c r="A35" s="36" t="s">
        <v>31</v>
      </c>
      <c r="B35" s="36"/>
      <c r="C35" s="36"/>
      <c r="D35" s="36"/>
      <c r="E35" s="36"/>
      <c r="F35" s="25">
        <f>'[1]УК ВР декабрь нар'!CO332+'[1]УК ВР декабрь нар'!DV332</f>
        <v>5380.0877226808498</v>
      </c>
    </row>
    <row r="36" spans="1:13" ht="15.6" hidden="1" x14ac:dyDescent="0.3">
      <c r="A36" s="36" t="s">
        <v>18</v>
      </c>
      <c r="B36" s="36"/>
      <c r="C36" s="36"/>
      <c r="D36" s="36"/>
      <c r="E36" s="36"/>
      <c r="F36" s="25">
        <f>'[1]УК ВР декабрь нар'!CP332+'[1]УК ВР декабрь нар'!DW332</f>
        <v>4020.1003000000001</v>
      </c>
    </row>
    <row r="37" spans="1:13" ht="15.6" hidden="1" x14ac:dyDescent="0.3">
      <c r="A37" s="36" t="s">
        <v>19</v>
      </c>
      <c r="B37" s="36"/>
      <c r="C37" s="36"/>
      <c r="D37" s="36"/>
      <c r="E37" s="36"/>
      <c r="F37" s="25">
        <f>'[1]УК ВР декабрь нар'!AI332+'[1]УК ВР декабрь нар'!AJ332+'[1]УК ВР декабрь нар'!AS332+'[1]УК ВР декабрь нар'!BC332+'[1]УК ВР декабрь нар'!DB332+'[1]УК ВР декабрь нар'!EK332+'[1]УК ВР декабрь нар'!AM332</f>
        <v>1153.6000000000001</v>
      </c>
    </row>
    <row r="38" spans="1:13" ht="39.75" hidden="1" customHeight="1" x14ac:dyDescent="0.3">
      <c r="A38" s="40" t="s">
        <v>34</v>
      </c>
      <c r="B38" s="41"/>
      <c r="C38" s="41"/>
      <c r="D38" s="41"/>
      <c r="E38" s="42"/>
      <c r="F38" s="25">
        <f>'[1]УК ВР декабрь нар'!DG332+'[1]УК ВР декабрь нар'!EQ332</f>
        <v>22693.965288587864</v>
      </c>
    </row>
    <row r="39" spans="1:13" ht="32.4" customHeight="1" x14ac:dyDescent="0.3">
      <c r="A39" s="43" t="s">
        <v>35</v>
      </c>
      <c r="B39" s="44"/>
      <c r="C39" s="44"/>
      <c r="D39" s="44"/>
      <c r="E39" s="45"/>
      <c r="F39" s="26">
        <f>SUM(F40:F48)+28864.24</f>
        <v>200789.21385247522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5">
        <f>'[1]УК ВР декабрь нар'!FB332+'[1]УК ВР декабрь нар'!FX332</f>
        <v>79916.393025859754</v>
      </c>
      <c r="M40" s="33"/>
    </row>
    <row r="41" spans="1:13" ht="15.6" hidden="1" x14ac:dyDescent="0.3">
      <c r="A41" s="37" t="s">
        <v>31</v>
      </c>
      <c r="B41" s="49"/>
      <c r="C41" s="49"/>
      <c r="D41" s="49"/>
      <c r="E41" s="49"/>
      <c r="F41" s="25">
        <f>'[1]УК ВР декабрь нар'!FC332+'[1]УК ВР декабрь нар'!FY332</f>
        <v>16331.876009600788</v>
      </c>
    </row>
    <row r="42" spans="1:13" ht="15.6" hidden="1" customHeight="1" x14ac:dyDescent="0.3">
      <c r="A42" s="36" t="s">
        <v>21</v>
      </c>
      <c r="B42" s="36"/>
      <c r="C42" s="36"/>
      <c r="D42" s="36"/>
      <c r="E42" s="37"/>
      <c r="F42" s="25"/>
    </row>
    <row r="43" spans="1:13" ht="15.6" hidden="1" customHeight="1" x14ac:dyDescent="0.3">
      <c r="A43" s="37" t="s">
        <v>17</v>
      </c>
      <c r="B43" s="49"/>
      <c r="C43" s="49"/>
      <c r="D43" s="49"/>
      <c r="E43" s="49"/>
      <c r="F43" s="25"/>
    </row>
    <row r="44" spans="1:13" ht="15.6" hidden="1" customHeight="1" x14ac:dyDescent="0.3">
      <c r="A44" s="36" t="s">
        <v>22</v>
      </c>
      <c r="B44" s="36"/>
      <c r="C44" s="36"/>
      <c r="D44" s="36"/>
      <c r="E44" s="37"/>
      <c r="F44" s="25"/>
    </row>
    <row r="45" spans="1:13" ht="15.6" hidden="1" customHeight="1" x14ac:dyDescent="0.3">
      <c r="A45" s="37" t="s">
        <v>17</v>
      </c>
      <c r="B45" s="49"/>
      <c r="C45" s="49"/>
      <c r="D45" s="49"/>
      <c r="E45" s="49"/>
      <c r="F45" s="25"/>
    </row>
    <row r="46" spans="1:13" ht="15.6" hidden="1" x14ac:dyDescent="0.3">
      <c r="A46" s="36" t="s">
        <v>18</v>
      </c>
      <c r="B46" s="36"/>
      <c r="C46" s="36"/>
      <c r="D46" s="36"/>
      <c r="E46" s="37"/>
      <c r="F46" s="25">
        <f>'[1]УК ВР декабрь нар'!FD332+'[1]УК ВР декабрь нар'!FZ332</f>
        <v>403.83840000000004</v>
      </c>
    </row>
    <row r="47" spans="1:13" ht="15.6" hidden="1" x14ac:dyDescent="0.3">
      <c r="A47" s="37" t="s">
        <v>19</v>
      </c>
      <c r="B47" s="49"/>
      <c r="C47" s="49"/>
      <c r="D47" s="49"/>
      <c r="E47" s="49"/>
      <c r="F47" s="25">
        <f>'[1]УК ВР декабрь нар'!GG332+'[1]УК ВР декабрь нар'!FL332+'[1]УК ВР декабрь нар'!BB332+'[1]УК ВР декабрь нар'!AK332</f>
        <v>17601.772799999999</v>
      </c>
    </row>
    <row r="48" spans="1:13" ht="43.5" hidden="1" customHeight="1" x14ac:dyDescent="0.3">
      <c r="A48" s="40" t="s">
        <v>36</v>
      </c>
      <c r="B48" s="41"/>
      <c r="C48" s="41"/>
      <c r="D48" s="41"/>
      <c r="E48" s="42"/>
      <c r="F48" s="25">
        <f>'[1]УК ВР декабрь нар'!FS332+'[1]УК ВР декабрь нар'!GL332</f>
        <v>57671.093617014689</v>
      </c>
    </row>
    <row r="49" spans="1:12" ht="15.6" hidden="1" customHeight="1" x14ac:dyDescent="0.3">
      <c r="A49" s="43" t="s">
        <v>37</v>
      </c>
      <c r="B49" s="49"/>
      <c r="C49" s="49"/>
      <c r="D49" s="49"/>
      <c r="E49" s="50"/>
      <c r="F49" s="32"/>
    </row>
    <row r="50" spans="1:12" ht="15.6" x14ac:dyDescent="0.3">
      <c r="A50" s="54" t="s">
        <v>47</v>
      </c>
      <c r="B50" s="55"/>
      <c r="C50" s="55"/>
      <c r="D50" s="55"/>
      <c r="E50" s="56"/>
      <c r="F50" s="26">
        <f>F25+F32+F39+F49</f>
        <v>322956.85122935794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43757.66</v>
      </c>
    </row>
    <row r="52" spans="1:12" ht="15.6" x14ac:dyDescent="0.3">
      <c r="A52" s="37" t="s">
        <v>23</v>
      </c>
      <c r="B52" s="49"/>
      <c r="C52" s="49"/>
      <c r="D52" s="49"/>
      <c r="E52" s="49"/>
      <c r="F52" s="25">
        <v>17980.22</v>
      </c>
    </row>
    <row r="53" spans="1:12" ht="15.6" x14ac:dyDescent="0.3">
      <c r="A53" s="37" t="s">
        <v>24</v>
      </c>
      <c r="B53" s="49"/>
      <c r="C53" s="49"/>
      <c r="D53" s="49"/>
      <c r="E53" s="49"/>
      <c r="F53" s="25">
        <v>25777.439999999999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</row>
    <row r="55" spans="1:12" ht="15.6" x14ac:dyDescent="0.3">
      <c r="A55" s="57" t="s">
        <v>49</v>
      </c>
      <c r="B55" s="57"/>
      <c r="C55" s="57"/>
      <c r="D55" s="57"/>
      <c r="E55" s="57"/>
      <c r="F55" s="26">
        <f>F50+F51</f>
        <v>366714.51122935791</v>
      </c>
      <c r="L55" s="19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208128.72</v>
      </c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205829.55</v>
      </c>
      <c r="H57" s="28"/>
    </row>
    <row r="58" spans="1:12" ht="15.6" x14ac:dyDescent="0.3">
      <c r="A58" s="53" t="s">
        <v>28</v>
      </c>
      <c r="B58" s="53"/>
      <c r="C58" s="53"/>
      <c r="D58" s="53"/>
      <c r="E58" s="53"/>
      <c r="F58" s="26">
        <f>F24+F56-F55</f>
        <v>-1208890.2790775064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Комитетская 30</vt:lpstr>
      <vt:lpstr>'Комитетская 30'!Область_печати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2015-02-11T08:07:49Z</cp:lastPrinted>
  <dcterms:created xsi:type="dcterms:W3CDTF">2013-05-24T09:13:10Z</dcterms:created>
  <dcterms:modified xsi:type="dcterms:W3CDTF">2019-03-19T06:55:32Z</dcterms:modified>
</cp:coreProperties>
</file>